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autoCompressPictures="0"/>
  <mc:AlternateContent xmlns:mc="http://schemas.openxmlformats.org/markup-compatibility/2006">
    <mc:Choice Requires="x15">
      <x15ac:absPath xmlns:x15ac="http://schemas.microsoft.com/office/spreadsheetml/2010/11/ac" url="C:\Users\neal.haddaway\Dropbox\Neals EviEM folder\SOC SR4\Systematic Reviews\Tillage\Data Extraction\"/>
    </mc:Choice>
  </mc:AlternateContent>
  <bookViews>
    <workbookView xWindow="0" yWindow="0" windowWidth="25605" windowHeight="16515" tabRatio="500"/>
  </bookViews>
  <sheets>
    <sheet name="Sheet1" sheetId="1" r:id="rId1"/>
  </sheets>
  <calcPr calcId="152511" concurrentCalc="0"/>
  <extLst>
    <ext xmlns:mx="http://schemas.microsoft.com/office/mac/excel/2008/main" uri="{7523E5D3-25F3-A5E0-1632-64F254C22452}">
      <mx:ArchID Flags="2"/>
    </ext>
  </extLst>
</workbook>
</file>

<file path=xl/calcChain.xml><?xml version="1.0" encoding="utf-8"?>
<calcChain xmlns="http://schemas.openxmlformats.org/spreadsheetml/2006/main">
  <c r="R20" i="1" l="1"/>
  <c r="R26" i="1"/>
  <c r="R29" i="1"/>
  <c r="R28" i="1"/>
  <c r="R27" i="1"/>
  <c r="R25" i="1"/>
  <c r="R24" i="1"/>
  <c r="R23" i="1"/>
  <c r="R22" i="1"/>
  <c r="R21" i="1"/>
</calcChain>
</file>

<file path=xl/sharedStrings.xml><?xml version="1.0" encoding="utf-8"?>
<sst xmlns="http://schemas.openxmlformats.org/spreadsheetml/2006/main" count="296" uniqueCount="122">
  <si>
    <t>Eppi ID</t>
  </si>
  <si>
    <t>TITLE</t>
  </si>
  <si>
    <t>AUTHOR</t>
  </si>
  <si>
    <t>JOURNAL</t>
  </si>
  <si>
    <t>YEAR</t>
  </si>
  <si>
    <t>VOLUME</t>
  </si>
  <si>
    <t>PAGE START-PAGE END</t>
  </si>
  <si>
    <t>AUTHOR E-MAIL</t>
  </si>
  <si>
    <t>STUDY COUNTRY</t>
  </si>
  <si>
    <t>LOCATION SITE/NAME</t>
  </si>
  <si>
    <t>LATITUDE</t>
  </si>
  <si>
    <t>LONGITUDE</t>
  </si>
  <si>
    <t>KÖPPEN CLIMATE ZONE</t>
  </si>
  <si>
    <t>Soil organic carbon stocks on long-term agroecosystem experiments in Canada</t>
  </si>
  <si>
    <t xml:space="preserve">VandenBygaart A J; Bremer E ; McConkey B G; Janzen H H; Angers D A; Carter M R; Drury C F; Lafond G P; McKenzie R H; </t>
  </si>
  <si>
    <t>Canadian Journal of Soil Science</t>
  </si>
  <si>
    <t>543-550</t>
  </si>
  <si>
    <t>Canada</t>
  </si>
  <si>
    <t>Elora, Ontario</t>
  </si>
  <si>
    <t>Dfb</t>
  </si>
  <si>
    <t>Lethbridge, Alberta</t>
  </si>
  <si>
    <t>Swift Current, Saskatchewan</t>
  </si>
  <si>
    <t>Three Hills, Alberta</t>
  </si>
  <si>
    <t>Scott, Saskatchewan</t>
  </si>
  <si>
    <t>Breton, Alberta</t>
  </si>
  <si>
    <t>Woodslee, Ontario</t>
  </si>
  <si>
    <t>L'Acadie Research Station</t>
  </si>
  <si>
    <t>Harrington, Prince Edward Island</t>
  </si>
  <si>
    <t>Ellerslie, Alberta</t>
  </si>
  <si>
    <t>INTERVENTION (crop rotation / fertiliser / amendments / catch crop / tillage / multiple / farming system)</t>
  </si>
  <si>
    <t>NUMBER OF TREATMENTS</t>
  </si>
  <si>
    <t>WHICH TREATMENTS</t>
  </si>
  <si>
    <t>crop rotation / tillage</t>
  </si>
  <si>
    <t>2 + 2</t>
  </si>
  <si>
    <t>crop rotation: annual / perennial crops. tillage: no tillage / conventional tillage</t>
  </si>
  <si>
    <t>2 + 2 + 2</t>
  </si>
  <si>
    <t>crop rotation: annual / perennial crops. tillage: no tillage / conventional tillage. crop rotation (2): continuous cropping / rotation with fallow every 2nd or 3rd year</t>
  </si>
  <si>
    <t>tillage: no tillage / conventional tillage. crop rotation: continuous cropping / rotation with fallow every 2nd or 3rd year</t>
  </si>
  <si>
    <t>tillage</t>
  </si>
  <si>
    <t>no tillage / conventional tillage</t>
  </si>
  <si>
    <t>DATA LOCATION</t>
  </si>
  <si>
    <t>BULK DENSITY (measured / calculated / not present)</t>
  </si>
  <si>
    <t>VARIANCE PRESENTED</t>
  </si>
  <si>
    <t>Variability Measure</t>
  </si>
  <si>
    <t>CRITICAL APPRAISAL, PRELIMINARY COMMENT</t>
  </si>
  <si>
    <t>Table 2 / Table 3</t>
  </si>
  <si>
    <t>calculated</t>
  </si>
  <si>
    <t>standard error in Table 2 / Table 3</t>
  </si>
  <si>
    <t>SE</t>
  </si>
  <si>
    <t>Seems OK</t>
  </si>
  <si>
    <t>Table 2 / Table 4</t>
  </si>
  <si>
    <t>standard error in Table 2 / Table 4</t>
  </si>
  <si>
    <t>Table 3 / Table 4</t>
  </si>
  <si>
    <t>standard error in Table 4</t>
  </si>
  <si>
    <t>Seems OK - unsure if side-by-side experiment is unreplicated</t>
  </si>
  <si>
    <t>Table 3</t>
  </si>
  <si>
    <t>standard error in Table 3</t>
  </si>
  <si>
    <t>Table 2. Estimates of SOC stock differences to 30 cm between annual
and perennial crops on LTAEs in Canada (positive is SOC gain under
perennial cropping)</t>
  </si>
  <si>
    <t>delta SOC (Mg/ha)</t>
  </si>
  <si>
    <t>Site</t>
  </si>
  <si>
    <t>Breton, AB</t>
  </si>
  <si>
    <t>Three Hills, AB</t>
  </si>
  <si>
    <t>Lethbridge, AB</t>
  </si>
  <si>
    <t>Bow Island, AB</t>
  </si>
  <si>
    <t>Elora, ON</t>
  </si>
  <si>
    <t>Annual versus perennial delta SOC</t>
  </si>
  <si>
    <t>Hendrigan Plots</t>
  </si>
  <si>
    <t>Three Hills Perennial 1</t>
  </si>
  <si>
    <t>Three Hills Perennial 2</t>
  </si>
  <si>
    <t>Cquest native grasses vs. wheat</t>
  </si>
  <si>
    <t>CquestCWGy wheat</t>
  </si>
  <si>
    <t>Grass vs. wheat</t>
  </si>
  <si>
    <t>Alafalfa vs. continuous corn</t>
  </si>
  <si>
    <t>Comparison</t>
  </si>
  <si>
    <t>p-value</t>
  </si>
  <si>
    <t>&lt;0.01</t>
  </si>
  <si>
    <t>Table 3. Estimates of SOC stock differences between no-tillage and conventional tillage on LTAEs in Canada (positive is SOC gain under no-tillage;
measured to 15 cm in western Canada and 30 cm in eastern Canada)</t>
  </si>
  <si>
    <t>Swift Current</t>
  </si>
  <si>
    <t>Lethbridge</t>
  </si>
  <si>
    <t>Scott</t>
  </si>
  <si>
    <t>Ellerslie</t>
  </si>
  <si>
    <t>Three Hills</t>
  </si>
  <si>
    <t>Breton</t>
  </si>
  <si>
    <t>Woodslee</t>
  </si>
  <si>
    <t>Elora</t>
  </si>
  <si>
    <t>L’Acadie</t>
  </si>
  <si>
    <t>Harrington</t>
  </si>
  <si>
    <t>Western Canada</t>
  </si>
  <si>
    <t>Eastern Canada</t>
  </si>
  <si>
    <t>Region</t>
  </si>
  <si>
    <t>LTAE</t>
  </si>
  <si>
    <t>OMC</t>
  </si>
  <si>
    <t>North 40</t>
  </si>
  <si>
    <t>Zero Till</t>
  </si>
  <si>
    <t>Mahli Plots</t>
  </si>
  <si>
    <t>Three Hills Tillage</t>
  </si>
  <si>
    <t>Totten</t>
  </si>
  <si>
    <t>Tillage</t>
  </si>
  <si>
    <t>Average</t>
  </si>
  <si>
    <t>P</t>
  </si>
  <si>
    <t>Study duration (years)</t>
  </si>
  <si>
    <t>Table 4. Estimates of SOC stock differences to 15 cm between crop
rotation with fallow every second or third year and continuous cropping
on LTAEs in Canada (positive is SOC gain under continuous cropping)</t>
  </si>
  <si>
    <t>Swift Current, SK</t>
  </si>
  <si>
    <t>Scott, SK</t>
  </si>
  <si>
    <t>Old rotation</t>
  </si>
  <si>
    <t>New rotation</t>
  </si>
  <si>
    <t>Fallow</t>
  </si>
  <si>
    <t>Zero till</t>
  </si>
  <si>
    <t>Cquest</t>
  </si>
  <si>
    <t>Bulk density calculated from soil weight and moisture content but not reported]</t>
  </si>
  <si>
    <t>To compare conventional tillage with no-tillage in western Canada only the top 15 cm data were utilized since tillage never exceeds the depth of 15 cm in this region.</t>
  </si>
  <si>
    <t>NT-CT</t>
  </si>
  <si>
    <t>SD</t>
  </si>
  <si>
    <t>n</t>
  </si>
  <si>
    <t>?</t>
  </si>
  <si>
    <t>n/a</t>
  </si>
  <si>
    <t>ES</t>
  </si>
  <si>
    <t>Depth correction</t>
  </si>
  <si>
    <t>BASELINE</t>
  </si>
  <si>
    <t>depth</t>
  </si>
  <si>
    <t>0-30</t>
  </si>
  <si>
    <t>0-15</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</si>
</sst>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2"/>
      <color theme="1"/>
      <name val="Calibri"/>
      <family val="2"/>
      <scheme val="minor"/>
    </font>
    <font>
      <b/>
      <sz val="12"/>
      <name val="Calibri"/>
      <family val="2"/>
      <scheme val="minor"/>
    </font>
    <font>
      <sz val="12"/>
      <name val="Calibri"/>
      <family val="2"/>
      <scheme val="minor"/>
    </font>
    <font>
      <u/>
      <sz val="12"/>
      <color theme="10"/>
      <name val="Calibri"/>
      <family val="2"/>
      <scheme val="minor"/>
    </font>
    <font>
      <u/>
      <sz val="12"/>
      <color theme="11"/>
      <name val="Calibri"/>
      <family val="2"/>
      <scheme val="minor"/>
    </font>
  </fonts>
  <fills count="3">
    <fill>
      <patternFill patternType="none"/>
    </fill>
    <fill>
      <patternFill patternType="gray125"/>
    </fill>
    <fill>
      <patternFill patternType="solid">
        <fgColor theme="6" tint="0.79998168889431442"/>
        <bgColor indexed="64"/>
      </patternFill>
    </fill>
  </fills>
  <borders count="1">
    <border>
      <left/>
      <right/>
      <top/>
      <bottom/>
      <diagonal/>
    </border>
  </borders>
  <cellStyleXfs count="33">
    <xf numFmtId="0" fontId="0" fillId="0" borderId="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cellStyleXfs>
  <cellXfs count="12">
    <xf numFmtId="0" fontId="0" fillId="0" borderId="0" xfId="0"/>
    <xf numFmtId="0" fontId="1" fillId="0" borderId="0" xfId="0" applyFont="1" applyFill="1" applyBorder="1" applyAlignment="1">
      <alignment vertical="top"/>
    </xf>
    <xf numFmtId="0" fontId="1" fillId="0" borderId="0" xfId="0" applyFont="1" applyFill="1" applyBorder="1" applyAlignment="1">
      <alignment horizontal="left" vertical="top"/>
    </xf>
    <xf numFmtId="49" fontId="1" fillId="0" borderId="0" xfId="0" applyNumberFormat="1" applyFont="1" applyFill="1" applyBorder="1" applyAlignment="1">
      <alignment vertical="top"/>
    </xf>
    <xf numFmtId="0" fontId="1" fillId="0" borderId="0" xfId="0" applyNumberFormat="1" applyFont="1" applyFill="1" applyBorder="1" applyAlignment="1">
      <alignment vertical="top"/>
    </xf>
    <xf numFmtId="0" fontId="2" fillId="0" borderId="0" xfId="0" applyFont="1" applyFill="1" applyAlignment="1"/>
    <xf numFmtId="0" fontId="2" fillId="0" borderId="0" xfId="0" applyFont="1" applyFill="1" applyAlignment="1">
      <alignment horizontal="left" vertical="top"/>
    </xf>
    <xf numFmtId="49" fontId="2" fillId="0" borderId="0" xfId="0" applyNumberFormat="1" applyFont="1" applyFill="1" applyAlignment="1"/>
    <xf numFmtId="0" fontId="2" fillId="0" borderId="0" xfId="0" applyNumberFormat="1" applyFont="1" applyFill="1" applyAlignment="1"/>
    <xf numFmtId="0" fontId="0" fillId="0" borderId="0" xfId="0" applyAlignment="1"/>
    <xf numFmtId="0" fontId="0" fillId="2" borderId="0" xfId="0" applyFill="1" applyAlignment="1"/>
    <xf numFmtId="0" fontId="0" fillId="0" borderId="0" xfId="0" applyAlignment="1">
      <alignment vertical="center"/>
    </xf>
  </cellXfs>
  <cellStyles count="33">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Followed Hyperlink" xfId="24" builtinId="9" hidden="1"/>
    <cellStyle name="Followed Hyperlink" xfId="26" builtinId="9" hidden="1"/>
    <cellStyle name="Followed Hyperlink" xfId="28" builtinId="9" hidden="1"/>
    <cellStyle name="Followed Hyperlink" xfId="30" builtinId="9" hidden="1"/>
    <cellStyle name="Followed Hyperlink" xfId="32"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7" builtinId="8" hidden="1"/>
    <cellStyle name="Hyperlink" xfId="29" builtinId="8" hidden="1"/>
    <cellStyle name="Hyperlink" xfId="31" builtinId="8" hidden="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22</xdr:col>
      <xdr:colOff>0</xdr:colOff>
      <xdr:row>39</xdr:row>
      <xdr:rowOff>0</xdr:rowOff>
    </xdr:from>
    <xdr:to>
      <xdr:col>33</xdr:col>
      <xdr:colOff>583819</xdr:colOff>
      <xdr:row>81</xdr:row>
      <xdr:rowOff>114300</xdr:rowOff>
    </xdr:to>
    <xdr:pic>
      <xdr:nvPicPr>
        <xdr:cNvPr id="2" name="Picture 1"/>
        <xdr:cNvPicPr>
          <a:picLocks noChangeAspect="1"/>
        </xdr:cNvPicPr>
      </xdr:nvPicPr>
      <xdr:blipFill>
        <a:blip xmlns:r="http://schemas.openxmlformats.org/officeDocument/2006/relationships" r:embed="rId1"/>
        <a:stretch>
          <a:fillRect/>
        </a:stretch>
      </xdr:blipFill>
      <xdr:spPr>
        <a:xfrm>
          <a:off x="18161000" y="7429500"/>
          <a:ext cx="9664319" cy="811530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85"/>
  <sheetViews>
    <sheetView tabSelected="1" topLeftCell="O1" zoomScale="85" zoomScaleNormal="85" workbookViewId="0">
      <selection activeCell="P20" sqref="P20:P29"/>
    </sheetView>
  </sheetViews>
  <sheetFormatPr defaultColWidth="11" defaultRowHeight="15.75" x14ac:dyDescent="0.25"/>
  <cols>
    <col min="1" max="16384" width="11" style="9"/>
  </cols>
  <sheetData>
    <row r="1" spans="1:29" x14ac:dyDescent="0.25">
      <c r="A1" s="1" t="s">
        <v>0</v>
      </c>
      <c r="B1" s="2" t="s">
        <v>1</v>
      </c>
      <c r="C1" s="1" t="s">
        <v>2</v>
      </c>
      <c r="D1" s="1" t="s">
        <v>3</v>
      </c>
      <c r="E1" s="1" t="s">
        <v>4</v>
      </c>
      <c r="F1" s="1" t="s">
        <v>5</v>
      </c>
      <c r="G1" s="3" t="s">
        <v>6</v>
      </c>
      <c r="H1" s="1" t="s">
        <v>7</v>
      </c>
      <c r="I1" s="1" t="s">
        <v>8</v>
      </c>
      <c r="J1" s="1" t="s">
        <v>9</v>
      </c>
      <c r="K1" s="4" t="s">
        <v>10</v>
      </c>
      <c r="L1" s="4" t="s">
        <v>11</v>
      </c>
      <c r="M1" s="1" t="s">
        <v>12</v>
      </c>
      <c r="N1" s="1" t="s">
        <v>29</v>
      </c>
      <c r="O1" s="1" t="s">
        <v>30</v>
      </c>
      <c r="P1" s="1" t="s">
        <v>31</v>
      </c>
      <c r="Q1" s="1" t="s">
        <v>40</v>
      </c>
      <c r="R1" s="1" t="s">
        <v>41</v>
      </c>
      <c r="S1" s="1" t="s">
        <v>42</v>
      </c>
      <c r="T1" s="1" t="s">
        <v>43</v>
      </c>
      <c r="U1" s="1" t="s">
        <v>44</v>
      </c>
      <c r="W1" s="9" t="s">
        <v>57</v>
      </c>
    </row>
    <row r="2" spans="1:29" x14ac:dyDescent="0.25">
      <c r="A2" s="5">
        <v>10247313</v>
      </c>
      <c r="B2" s="6" t="s">
        <v>13</v>
      </c>
      <c r="C2" s="5" t="s">
        <v>14</v>
      </c>
      <c r="D2" s="5" t="s">
        <v>15</v>
      </c>
      <c r="E2" s="5">
        <v>2010</v>
      </c>
      <c r="F2" s="5">
        <v>90</v>
      </c>
      <c r="G2" s="7" t="s">
        <v>16</v>
      </c>
      <c r="H2" s="5"/>
      <c r="I2" s="5" t="s">
        <v>17</v>
      </c>
      <c r="J2" s="5" t="s">
        <v>18</v>
      </c>
      <c r="K2" s="8">
        <v>43.866666666666603</v>
      </c>
      <c r="L2" s="8">
        <v>-80.349999999999994</v>
      </c>
      <c r="M2" s="5" t="s">
        <v>19</v>
      </c>
      <c r="N2" s="5" t="s">
        <v>32</v>
      </c>
      <c r="O2" s="5" t="s">
        <v>33</v>
      </c>
      <c r="P2" s="5" t="s">
        <v>34</v>
      </c>
      <c r="Q2" s="5" t="s">
        <v>45</v>
      </c>
      <c r="R2" s="5" t="s">
        <v>46</v>
      </c>
      <c r="S2" s="5" t="s">
        <v>47</v>
      </c>
      <c r="T2" s="5" t="s">
        <v>48</v>
      </c>
      <c r="U2" s="5" t="s">
        <v>49</v>
      </c>
      <c r="W2" s="5" t="s">
        <v>58</v>
      </c>
    </row>
    <row r="3" spans="1:29" x14ac:dyDescent="0.25">
      <c r="A3" s="5">
        <v>10247313</v>
      </c>
      <c r="B3" s="6" t="s">
        <v>13</v>
      </c>
      <c r="C3" s="5" t="s">
        <v>14</v>
      </c>
      <c r="D3" s="5" t="s">
        <v>15</v>
      </c>
      <c r="E3" s="5">
        <v>2010</v>
      </c>
      <c r="F3" s="5">
        <v>90</v>
      </c>
      <c r="G3" s="7" t="s">
        <v>16</v>
      </c>
      <c r="H3" s="5"/>
      <c r="I3" s="5" t="s">
        <v>17</v>
      </c>
      <c r="J3" s="5" t="s">
        <v>20</v>
      </c>
      <c r="K3" s="8">
        <v>49.692999999999998</v>
      </c>
      <c r="L3" s="8">
        <v>-112.842</v>
      </c>
      <c r="M3" s="5" t="s">
        <v>19</v>
      </c>
      <c r="N3" s="5" t="s">
        <v>32</v>
      </c>
      <c r="O3" s="5" t="s">
        <v>35</v>
      </c>
      <c r="P3" s="5" t="s">
        <v>36</v>
      </c>
      <c r="Q3" s="5" t="s">
        <v>50</v>
      </c>
      <c r="R3" s="5" t="s">
        <v>46</v>
      </c>
      <c r="S3" s="5" t="s">
        <v>51</v>
      </c>
      <c r="T3" s="5" t="s">
        <v>48</v>
      </c>
      <c r="U3" s="5" t="s">
        <v>49</v>
      </c>
      <c r="W3" s="9" t="s">
        <v>59</v>
      </c>
      <c r="X3" s="5" t="s">
        <v>73</v>
      </c>
      <c r="Y3" s="5" t="s">
        <v>65</v>
      </c>
      <c r="Z3" s="5" t="s">
        <v>48</v>
      </c>
      <c r="AA3" s="5" t="s">
        <v>74</v>
      </c>
      <c r="AB3" s="9" t="s">
        <v>100</v>
      </c>
    </row>
    <row r="4" spans="1:29" x14ac:dyDescent="0.25">
      <c r="A4" s="5">
        <v>10247313</v>
      </c>
      <c r="B4" s="6" t="s">
        <v>13</v>
      </c>
      <c r="C4" s="5" t="s">
        <v>14</v>
      </c>
      <c r="D4" s="5" t="s">
        <v>15</v>
      </c>
      <c r="E4" s="5">
        <v>2010</v>
      </c>
      <c r="F4" s="5">
        <v>90</v>
      </c>
      <c r="G4" s="7" t="s">
        <v>16</v>
      </c>
      <c r="H4" s="5"/>
      <c r="I4" s="5" t="s">
        <v>17</v>
      </c>
      <c r="J4" s="5" t="s">
        <v>21</v>
      </c>
      <c r="K4" s="8">
        <v>50.284999999999997</v>
      </c>
      <c r="L4" s="8">
        <v>-107.797</v>
      </c>
      <c r="M4" s="5" t="s">
        <v>19</v>
      </c>
      <c r="N4" s="5" t="s">
        <v>32</v>
      </c>
      <c r="O4" s="5" t="s">
        <v>33</v>
      </c>
      <c r="P4" s="5" t="s">
        <v>37</v>
      </c>
      <c r="Q4" s="5" t="s">
        <v>52</v>
      </c>
      <c r="R4" s="5" t="s">
        <v>46</v>
      </c>
      <c r="S4" s="5" t="s">
        <v>53</v>
      </c>
      <c r="T4" s="5" t="s">
        <v>48</v>
      </c>
      <c r="U4" s="5" t="s">
        <v>49</v>
      </c>
      <c r="W4" s="9" t="s">
        <v>60</v>
      </c>
      <c r="X4" s="9" t="s">
        <v>66</v>
      </c>
      <c r="Y4" s="9">
        <v>14</v>
      </c>
      <c r="Z4" s="9">
        <v>6</v>
      </c>
      <c r="AA4" s="9">
        <v>0.05</v>
      </c>
      <c r="AB4" s="9">
        <v>25</v>
      </c>
    </row>
    <row r="5" spans="1:29" x14ac:dyDescent="0.25">
      <c r="A5" s="5">
        <v>10247313</v>
      </c>
      <c r="B5" s="6" t="s">
        <v>13</v>
      </c>
      <c r="C5" s="5" t="s">
        <v>14</v>
      </c>
      <c r="D5" s="5" t="s">
        <v>15</v>
      </c>
      <c r="E5" s="5">
        <v>2010</v>
      </c>
      <c r="F5" s="5">
        <v>90</v>
      </c>
      <c r="G5" s="7" t="s">
        <v>16</v>
      </c>
      <c r="H5" s="5"/>
      <c r="I5" s="5" t="s">
        <v>17</v>
      </c>
      <c r="J5" s="5" t="s">
        <v>22</v>
      </c>
      <c r="K5" s="8">
        <v>51.707000000000001</v>
      </c>
      <c r="L5" s="8">
        <v>-113.265</v>
      </c>
      <c r="M5" s="5" t="s">
        <v>19</v>
      </c>
      <c r="N5" s="5" t="s">
        <v>32</v>
      </c>
      <c r="O5" s="5" t="s">
        <v>33</v>
      </c>
      <c r="P5" s="5" t="s">
        <v>34</v>
      </c>
      <c r="Q5" s="5" t="s">
        <v>45</v>
      </c>
      <c r="R5" s="5" t="s">
        <v>46</v>
      </c>
      <c r="S5" s="5" t="s">
        <v>47</v>
      </c>
      <c r="T5" s="5" t="s">
        <v>48</v>
      </c>
      <c r="U5" s="5" t="s">
        <v>54</v>
      </c>
      <c r="W5" s="9" t="s">
        <v>61</v>
      </c>
      <c r="X5" s="9" t="s">
        <v>67</v>
      </c>
      <c r="Y5" s="9">
        <v>13</v>
      </c>
      <c r="Z5" s="9">
        <v>6</v>
      </c>
      <c r="AA5" s="9">
        <v>0.06</v>
      </c>
      <c r="AB5" s="9">
        <v>14</v>
      </c>
    </row>
    <row r="6" spans="1:29" x14ac:dyDescent="0.25">
      <c r="A6" s="5">
        <v>10247313</v>
      </c>
      <c r="B6" s="6" t="s">
        <v>13</v>
      </c>
      <c r="C6" s="5" t="s">
        <v>14</v>
      </c>
      <c r="D6" s="5" t="s">
        <v>15</v>
      </c>
      <c r="E6" s="5">
        <v>2010</v>
      </c>
      <c r="F6" s="5">
        <v>90</v>
      </c>
      <c r="G6" s="7" t="s">
        <v>16</v>
      </c>
      <c r="H6" s="5"/>
      <c r="I6" s="5" t="s">
        <v>17</v>
      </c>
      <c r="J6" s="5" t="s">
        <v>23</v>
      </c>
      <c r="K6" s="8">
        <v>52.366</v>
      </c>
      <c r="L6" s="8">
        <v>-108.82899999999999</v>
      </c>
      <c r="M6" s="5" t="s">
        <v>19</v>
      </c>
      <c r="N6" s="5" t="s">
        <v>32</v>
      </c>
      <c r="O6" s="5" t="s">
        <v>33</v>
      </c>
      <c r="P6" s="5" t="s">
        <v>37</v>
      </c>
      <c r="Q6" s="5" t="s">
        <v>55</v>
      </c>
      <c r="R6" s="5" t="s">
        <v>46</v>
      </c>
      <c r="S6" s="5" t="s">
        <v>56</v>
      </c>
      <c r="T6" s="5" t="s">
        <v>48</v>
      </c>
      <c r="U6" s="5" t="s">
        <v>54</v>
      </c>
      <c r="W6" s="9" t="s">
        <v>61</v>
      </c>
      <c r="X6" s="9" t="s">
        <v>68</v>
      </c>
      <c r="Y6" s="9">
        <v>11</v>
      </c>
      <c r="Z6" s="9">
        <v>6</v>
      </c>
      <c r="AA6" s="9">
        <v>0.09</v>
      </c>
      <c r="AB6" s="9">
        <v>14</v>
      </c>
    </row>
    <row r="7" spans="1:29" x14ac:dyDescent="0.25">
      <c r="A7" s="5">
        <v>10247313</v>
      </c>
      <c r="B7" s="6" t="s">
        <v>13</v>
      </c>
      <c r="C7" s="5" t="s">
        <v>14</v>
      </c>
      <c r="D7" s="5" t="s">
        <v>15</v>
      </c>
      <c r="E7" s="5">
        <v>2010</v>
      </c>
      <c r="F7" s="5">
        <v>90</v>
      </c>
      <c r="G7" s="7" t="s">
        <v>16</v>
      </c>
      <c r="H7" s="5"/>
      <c r="I7" s="5" t="s">
        <v>17</v>
      </c>
      <c r="J7" s="5" t="s">
        <v>24</v>
      </c>
      <c r="K7" s="8">
        <v>53.116666666666603</v>
      </c>
      <c r="L7" s="8">
        <v>-114.466666666666</v>
      </c>
      <c r="M7" s="5" t="s">
        <v>19</v>
      </c>
      <c r="N7" s="5" t="s">
        <v>32</v>
      </c>
      <c r="O7" s="5" t="s">
        <v>33</v>
      </c>
      <c r="P7" s="5" t="s">
        <v>34</v>
      </c>
      <c r="Q7" s="5" t="s">
        <v>45</v>
      </c>
      <c r="R7" s="5" t="s">
        <v>46</v>
      </c>
      <c r="S7" s="5" t="s">
        <v>47</v>
      </c>
      <c r="T7" s="5" t="s">
        <v>48</v>
      </c>
      <c r="U7" s="5" t="s">
        <v>49</v>
      </c>
      <c r="W7" s="9" t="s">
        <v>62</v>
      </c>
      <c r="X7" s="9" t="s">
        <v>69</v>
      </c>
      <c r="Y7" s="9">
        <v>8</v>
      </c>
      <c r="Z7" s="9">
        <v>2</v>
      </c>
      <c r="AA7" s="9" t="s">
        <v>75</v>
      </c>
      <c r="AB7" s="9">
        <v>13</v>
      </c>
    </row>
    <row r="8" spans="1:29" x14ac:dyDescent="0.25">
      <c r="A8" s="5">
        <v>10247313</v>
      </c>
      <c r="B8" s="6" t="s">
        <v>13</v>
      </c>
      <c r="C8" s="5" t="s">
        <v>14</v>
      </c>
      <c r="D8" s="5" t="s">
        <v>15</v>
      </c>
      <c r="E8" s="5">
        <v>2010</v>
      </c>
      <c r="F8" s="5">
        <v>90</v>
      </c>
      <c r="G8" s="7" t="s">
        <v>16</v>
      </c>
      <c r="H8" s="5"/>
      <c r="I8" s="5" t="s">
        <v>17</v>
      </c>
      <c r="J8" s="5" t="s">
        <v>25</v>
      </c>
      <c r="K8" s="8">
        <v>42.216666666666598</v>
      </c>
      <c r="L8" s="8">
        <v>-82.733333333333306</v>
      </c>
      <c r="M8" s="5" t="s">
        <v>19</v>
      </c>
      <c r="N8" s="5" t="s">
        <v>38</v>
      </c>
      <c r="O8" s="5">
        <v>2</v>
      </c>
      <c r="P8" s="5" t="s">
        <v>39</v>
      </c>
      <c r="Q8" s="5" t="s">
        <v>55</v>
      </c>
      <c r="R8" s="5" t="s">
        <v>46</v>
      </c>
      <c r="S8" s="5" t="s">
        <v>56</v>
      </c>
      <c r="T8" s="5" t="s">
        <v>48</v>
      </c>
      <c r="U8" s="5" t="s">
        <v>49</v>
      </c>
      <c r="W8" s="9" t="s">
        <v>62</v>
      </c>
      <c r="X8" s="9" t="s">
        <v>70</v>
      </c>
      <c r="Y8" s="9">
        <v>3</v>
      </c>
      <c r="Z8" s="9">
        <v>2</v>
      </c>
      <c r="AA8" s="9">
        <v>0.09</v>
      </c>
      <c r="AB8" s="9">
        <v>13</v>
      </c>
    </row>
    <row r="9" spans="1:29" x14ac:dyDescent="0.25">
      <c r="A9" s="5">
        <v>10247313</v>
      </c>
      <c r="B9" s="6" t="s">
        <v>13</v>
      </c>
      <c r="C9" s="5" t="s">
        <v>14</v>
      </c>
      <c r="D9" s="5" t="s">
        <v>15</v>
      </c>
      <c r="E9" s="5">
        <v>2010</v>
      </c>
      <c r="F9" s="5">
        <v>90</v>
      </c>
      <c r="G9" s="7" t="s">
        <v>16</v>
      </c>
      <c r="H9" s="5"/>
      <c r="I9" s="5" t="s">
        <v>17</v>
      </c>
      <c r="J9" s="5" t="s">
        <v>26</v>
      </c>
      <c r="K9" s="8">
        <v>45.319000000000003</v>
      </c>
      <c r="L9" s="8">
        <v>-73.352999999999994</v>
      </c>
      <c r="M9" s="5" t="s">
        <v>19</v>
      </c>
      <c r="N9" s="5" t="s">
        <v>38</v>
      </c>
      <c r="O9" s="5">
        <v>2</v>
      </c>
      <c r="P9" s="5" t="s">
        <v>39</v>
      </c>
      <c r="Q9" s="5" t="s">
        <v>55</v>
      </c>
      <c r="R9" s="5" t="s">
        <v>46</v>
      </c>
      <c r="S9" s="5" t="s">
        <v>56</v>
      </c>
      <c r="T9" s="5" t="s">
        <v>48</v>
      </c>
      <c r="U9" s="5" t="s">
        <v>49</v>
      </c>
      <c r="W9" s="9" t="s">
        <v>63</v>
      </c>
      <c r="X9" s="9" t="s">
        <v>71</v>
      </c>
      <c r="Y9" s="9">
        <v>6</v>
      </c>
      <c r="Z9" s="9">
        <v>2</v>
      </c>
      <c r="AA9" s="9">
        <v>0.01</v>
      </c>
      <c r="AB9" s="9">
        <v>14</v>
      </c>
    </row>
    <row r="10" spans="1:29" x14ac:dyDescent="0.25">
      <c r="A10" s="5">
        <v>10247313</v>
      </c>
      <c r="B10" s="6" t="s">
        <v>13</v>
      </c>
      <c r="C10" s="5" t="s">
        <v>14</v>
      </c>
      <c r="D10" s="5" t="s">
        <v>15</v>
      </c>
      <c r="E10" s="5">
        <v>2010</v>
      </c>
      <c r="F10" s="5">
        <v>90</v>
      </c>
      <c r="G10" s="7" t="s">
        <v>16</v>
      </c>
      <c r="H10" s="5"/>
      <c r="I10" s="5" t="s">
        <v>17</v>
      </c>
      <c r="J10" s="5" t="s">
        <v>27</v>
      </c>
      <c r="K10" s="8">
        <v>46.35</v>
      </c>
      <c r="L10" s="8">
        <v>-63.167999999999999</v>
      </c>
      <c r="M10" s="5" t="s">
        <v>19</v>
      </c>
      <c r="N10" s="5" t="s">
        <v>38</v>
      </c>
      <c r="O10" s="5">
        <v>2</v>
      </c>
      <c r="P10" s="5" t="s">
        <v>39</v>
      </c>
      <c r="Q10" s="5" t="s">
        <v>55</v>
      </c>
      <c r="R10" s="5" t="s">
        <v>46</v>
      </c>
      <c r="S10" s="5" t="s">
        <v>56</v>
      </c>
      <c r="T10" s="5" t="s">
        <v>48</v>
      </c>
      <c r="U10" s="5" t="s">
        <v>49</v>
      </c>
      <c r="W10" s="9" t="s">
        <v>64</v>
      </c>
      <c r="X10" s="9" t="s">
        <v>72</v>
      </c>
      <c r="Y10" s="9">
        <v>8</v>
      </c>
      <c r="Z10" s="9">
        <v>4</v>
      </c>
      <c r="AA10" s="9">
        <v>0.1</v>
      </c>
      <c r="AB10" s="9">
        <v>25</v>
      </c>
    </row>
    <row r="11" spans="1:29" x14ac:dyDescent="0.25">
      <c r="A11" s="5">
        <v>10247313</v>
      </c>
      <c r="B11" s="6" t="s">
        <v>13</v>
      </c>
      <c r="C11" s="5" t="s">
        <v>14</v>
      </c>
      <c r="D11" s="5" t="s">
        <v>15</v>
      </c>
      <c r="E11" s="5">
        <v>2010</v>
      </c>
      <c r="F11" s="5">
        <v>90</v>
      </c>
      <c r="G11" s="7" t="s">
        <v>16</v>
      </c>
      <c r="H11" s="5"/>
      <c r="I11" s="5" t="s">
        <v>17</v>
      </c>
      <c r="J11" s="5" t="s">
        <v>28</v>
      </c>
      <c r="K11" s="8">
        <v>53.4166666666666</v>
      </c>
      <c r="L11" s="8">
        <v>-113.55</v>
      </c>
      <c r="M11" s="5" t="s">
        <v>19</v>
      </c>
      <c r="N11" s="5" t="s">
        <v>38</v>
      </c>
      <c r="O11" s="5">
        <v>2</v>
      </c>
      <c r="P11" s="5" t="s">
        <v>39</v>
      </c>
      <c r="Q11" s="5" t="s">
        <v>55</v>
      </c>
      <c r="R11" s="5" t="s">
        <v>46</v>
      </c>
      <c r="S11" s="5" t="s">
        <v>56</v>
      </c>
      <c r="T11" s="5" t="s">
        <v>48</v>
      </c>
      <c r="U11" s="5" t="s">
        <v>49</v>
      </c>
    </row>
    <row r="13" spans="1:29" x14ac:dyDescent="0.25">
      <c r="W13" s="9" t="s">
        <v>76</v>
      </c>
    </row>
    <row r="14" spans="1:29" x14ac:dyDescent="0.25">
      <c r="A14" s="9" t="s">
        <v>110</v>
      </c>
      <c r="W14" s="5" t="s">
        <v>58</v>
      </c>
    </row>
    <row r="15" spans="1:29" x14ac:dyDescent="0.25">
      <c r="W15" s="9" t="s">
        <v>89</v>
      </c>
      <c r="X15" s="9" t="s">
        <v>59</v>
      </c>
      <c r="Y15" s="9" t="s">
        <v>90</v>
      </c>
      <c r="Z15" s="9" t="s">
        <v>98</v>
      </c>
      <c r="AA15" s="9" t="s">
        <v>48</v>
      </c>
      <c r="AB15" s="9" t="s">
        <v>99</v>
      </c>
      <c r="AC15" s="9" t="s">
        <v>100</v>
      </c>
    </row>
    <row r="16" spans="1:29" x14ac:dyDescent="0.25">
      <c r="W16" s="11" t="s">
        <v>87</v>
      </c>
      <c r="X16" s="9" t="s">
        <v>77</v>
      </c>
      <c r="Y16" s="9" t="s">
        <v>91</v>
      </c>
      <c r="Z16" s="9">
        <v>2.2999999999999998</v>
      </c>
      <c r="AA16" s="9">
        <v>1.7</v>
      </c>
      <c r="AB16" s="9">
        <v>0.18</v>
      </c>
      <c r="AC16" s="9">
        <v>23</v>
      </c>
    </row>
    <row r="17" spans="16:29" x14ac:dyDescent="0.25">
      <c r="W17" s="11"/>
      <c r="X17" s="9" t="s">
        <v>78</v>
      </c>
      <c r="Y17" s="9" t="s">
        <v>92</v>
      </c>
      <c r="Z17" s="9">
        <v>-0.4</v>
      </c>
      <c r="AA17" s="9">
        <v>1.4</v>
      </c>
      <c r="AB17" s="9">
        <v>0.77</v>
      </c>
      <c r="AC17" s="9">
        <v>30</v>
      </c>
    </row>
    <row r="18" spans="16:29" x14ac:dyDescent="0.25">
      <c r="R18" s="9" t="s">
        <v>111</v>
      </c>
      <c r="W18" s="11"/>
      <c r="X18" s="9" t="s">
        <v>79</v>
      </c>
      <c r="Y18" s="9" t="s">
        <v>93</v>
      </c>
      <c r="Z18" s="9">
        <v>5.9</v>
      </c>
      <c r="AA18" s="9">
        <v>1.4</v>
      </c>
      <c r="AB18" s="9" t="s">
        <v>75</v>
      </c>
      <c r="AC18" s="9">
        <v>24</v>
      </c>
    </row>
    <row r="19" spans="16:29" x14ac:dyDescent="0.25">
      <c r="P19" s="9" t="s">
        <v>119</v>
      </c>
      <c r="R19" s="10" t="s">
        <v>116</v>
      </c>
      <c r="S19" s="10" t="s">
        <v>112</v>
      </c>
      <c r="T19" s="10" t="s">
        <v>113</v>
      </c>
      <c r="U19" s="10" t="s">
        <v>117</v>
      </c>
      <c r="V19" s="10" t="s">
        <v>118</v>
      </c>
      <c r="W19" s="11"/>
      <c r="X19" s="9" t="s">
        <v>80</v>
      </c>
      <c r="Y19" s="9" t="s">
        <v>94</v>
      </c>
      <c r="Z19" s="9">
        <v>0.5</v>
      </c>
      <c r="AA19" s="9">
        <v>1.7</v>
      </c>
      <c r="AB19" s="9">
        <v>0.78</v>
      </c>
      <c r="AC19" s="9">
        <v>26</v>
      </c>
    </row>
    <row r="20" spans="16:29" x14ac:dyDescent="0.25">
      <c r="P20" s="9" t="s">
        <v>120</v>
      </c>
      <c r="Q20" s="5" t="s">
        <v>18</v>
      </c>
      <c r="R20" s="10">
        <f>Z24</f>
        <v>-2.7</v>
      </c>
      <c r="S20" s="10" t="s">
        <v>115</v>
      </c>
      <c r="T20" s="10" t="s">
        <v>114</v>
      </c>
      <c r="U20" s="10">
        <v>1</v>
      </c>
      <c r="V20" s="9">
        <v>80</v>
      </c>
      <c r="W20" s="11"/>
      <c r="X20" s="9" t="s">
        <v>81</v>
      </c>
      <c r="Y20" s="9" t="s">
        <v>95</v>
      </c>
      <c r="Z20" s="9">
        <v>7.6</v>
      </c>
      <c r="AA20" s="9">
        <v>2.1</v>
      </c>
      <c r="AB20" s="9" t="s">
        <v>75</v>
      </c>
      <c r="AC20" s="9">
        <v>11</v>
      </c>
    </row>
    <row r="21" spans="16:29" x14ac:dyDescent="0.25">
      <c r="P21" s="9" t="s">
        <v>121</v>
      </c>
      <c r="Q21" s="5" t="s">
        <v>20</v>
      </c>
      <c r="R21" s="10">
        <f>Z17</f>
        <v>-0.4</v>
      </c>
      <c r="S21" s="10" t="s">
        <v>115</v>
      </c>
      <c r="T21" s="10" t="s">
        <v>114</v>
      </c>
      <c r="U21" s="10">
        <v>1</v>
      </c>
      <c r="V21" s="9">
        <v>33.5</v>
      </c>
      <c r="W21" s="11"/>
      <c r="X21" s="9" t="s">
        <v>82</v>
      </c>
      <c r="Y21" s="9" t="s">
        <v>94</v>
      </c>
      <c r="Z21" s="9">
        <v>3.3</v>
      </c>
      <c r="AA21" s="9">
        <v>1.9</v>
      </c>
      <c r="AB21" s="9">
        <v>0.09</v>
      </c>
      <c r="AC21" s="9">
        <v>26</v>
      </c>
    </row>
    <row r="22" spans="16:29" x14ac:dyDescent="0.25">
      <c r="P22" s="9" t="s">
        <v>121</v>
      </c>
      <c r="Q22" s="5" t="s">
        <v>21</v>
      </c>
      <c r="R22" s="10">
        <f>Z16</f>
        <v>2.2999999999999998</v>
      </c>
      <c r="S22" s="10" t="s">
        <v>115</v>
      </c>
      <c r="T22" s="10" t="s">
        <v>114</v>
      </c>
      <c r="U22" s="10">
        <v>1</v>
      </c>
      <c r="V22" s="9">
        <v>29</v>
      </c>
      <c r="W22" s="11" t="s">
        <v>88</v>
      </c>
      <c r="X22" s="9" t="s">
        <v>83</v>
      </c>
      <c r="Y22" s="9" t="s">
        <v>96</v>
      </c>
      <c r="Z22" s="9">
        <v>2.2000000000000002</v>
      </c>
      <c r="AA22" s="9">
        <v>5.0999999999999996</v>
      </c>
      <c r="AB22" s="9">
        <v>0.74</v>
      </c>
      <c r="AC22" s="9">
        <v>22</v>
      </c>
    </row>
    <row r="23" spans="16:29" x14ac:dyDescent="0.25">
      <c r="P23" s="9" t="s">
        <v>121</v>
      </c>
      <c r="Q23" s="5" t="s">
        <v>22</v>
      </c>
      <c r="R23" s="10">
        <f>Z20</f>
        <v>7.6</v>
      </c>
      <c r="S23" s="10" t="s">
        <v>115</v>
      </c>
      <c r="T23" s="10" t="s">
        <v>114</v>
      </c>
      <c r="U23" s="10">
        <v>1</v>
      </c>
      <c r="V23" s="9">
        <v>57</v>
      </c>
      <c r="W23" s="11"/>
      <c r="X23" s="9" t="s">
        <v>83</v>
      </c>
      <c r="Y23" s="9" t="s">
        <v>97</v>
      </c>
      <c r="Z23" s="9">
        <v>0.2</v>
      </c>
      <c r="AA23" s="9">
        <v>4.2</v>
      </c>
      <c r="AB23" s="9">
        <v>0.96</v>
      </c>
      <c r="AC23" s="9">
        <v>12</v>
      </c>
    </row>
    <row r="24" spans="16:29" x14ac:dyDescent="0.25">
      <c r="P24" s="9" t="s">
        <v>121</v>
      </c>
      <c r="Q24" s="5" t="s">
        <v>23</v>
      </c>
      <c r="R24" s="10">
        <f>Z18</f>
        <v>5.9</v>
      </c>
      <c r="S24" s="10" t="s">
        <v>115</v>
      </c>
      <c r="T24" s="10" t="s">
        <v>114</v>
      </c>
      <c r="U24" s="10">
        <v>1</v>
      </c>
      <c r="V24" s="9">
        <v>42.5</v>
      </c>
      <c r="W24" s="11"/>
      <c r="X24" s="9" t="s">
        <v>84</v>
      </c>
      <c r="Y24" s="9" t="s">
        <v>97</v>
      </c>
      <c r="Z24" s="9">
        <v>-2.7</v>
      </c>
      <c r="AA24" s="9">
        <v>2.2999999999999998</v>
      </c>
      <c r="AB24" s="9">
        <v>0.21</v>
      </c>
      <c r="AC24" s="9">
        <v>25</v>
      </c>
    </row>
    <row r="25" spans="16:29" x14ac:dyDescent="0.25">
      <c r="P25" s="9" t="s">
        <v>121</v>
      </c>
      <c r="Q25" s="5" t="s">
        <v>24</v>
      </c>
      <c r="R25" s="10">
        <f>Z21</f>
        <v>3.3</v>
      </c>
      <c r="S25" s="10" t="s">
        <v>115</v>
      </c>
      <c r="T25" s="10" t="s">
        <v>114</v>
      </c>
      <c r="U25" s="10">
        <v>1</v>
      </c>
      <c r="V25" s="9">
        <v>23</v>
      </c>
      <c r="W25" s="11"/>
      <c r="X25" s="9" t="s">
        <v>85</v>
      </c>
      <c r="Y25" s="9" t="s">
        <v>85</v>
      </c>
      <c r="Z25" s="9">
        <v>1.4</v>
      </c>
      <c r="AA25" s="9">
        <v>1.5</v>
      </c>
      <c r="AB25" s="9">
        <v>0.42</v>
      </c>
      <c r="AC25" s="9">
        <v>13</v>
      </c>
    </row>
    <row r="26" spans="16:29" x14ac:dyDescent="0.25">
      <c r="P26" s="9" t="s">
        <v>120</v>
      </c>
      <c r="Q26" s="5" t="s">
        <v>25</v>
      </c>
      <c r="R26" s="10">
        <f>AVERAGE(Z22:Z23)</f>
        <v>1.2000000000000002</v>
      </c>
      <c r="S26" s="10" t="s">
        <v>115</v>
      </c>
      <c r="T26" s="10" t="s">
        <v>114</v>
      </c>
      <c r="U26" s="10">
        <v>1</v>
      </c>
      <c r="V26" s="9">
        <v>38</v>
      </c>
      <c r="W26" s="11"/>
      <c r="X26" s="9" t="s">
        <v>86</v>
      </c>
      <c r="Y26" s="9" t="s">
        <v>86</v>
      </c>
      <c r="Z26" s="9">
        <v>0</v>
      </c>
      <c r="AA26" s="9">
        <v>2.7</v>
      </c>
      <c r="AB26" s="9">
        <v>1</v>
      </c>
      <c r="AC26" s="9">
        <v>20</v>
      </c>
    </row>
    <row r="27" spans="16:29" x14ac:dyDescent="0.25">
      <c r="P27" s="9" t="s">
        <v>120</v>
      </c>
      <c r="Q27" s="5" t="s">
        <v>26</v>
      </c>
      <c r="R27" s="10">
        <f>Z25</f>
        <v>1.4</v>
      </c>
      <c r="S27" s="10" t="s">
        <v>115</v>
      </c>
      <c r="T27" s="10" t="s">
        <v>114</v>
      </c>
      <c r="U27" s="10">
        <v>1</v>
      </c>
      <c r="V27" s="9">
        <v>68.599999999999994</v>
      </c>
    </row>
    <row r="28" spans="16:29" x14ac:dyDescent="0.25">
      <c r="P28" s="9" t="s">
        <v>120</v>
      </c>
      <c r="Q28" s="5" t="s">
        <v>27</v>
      </c>
      <c r="R28" s="10">
        <f>Z26</f>
        <v>0</v>
      </c>
      <c r="S28" s="10" t="s">
        <v>115</v>
      </c>
      <c r="T28" s="10" t="s">
        <v>114</v>
      </c>
      <c r="U28" s="10">
        <v>1</v>
      </c>
      <c r="V28" s="9">
        <v>63</v>
      </c>
    </row>
    <row r="29" spans="16:29" x14ac:dyDescent="0.25">
      <c r="P29" s="9" t="s">
        <v>121</v>
      </c>
      <c r="Q29" s="5" t="s">
        <v>28</v>
      </c>
      <c r="R29" s="10">
        <f>Z19</f>
        <v>0.5</v>
      </c>
      <c r="S29" s="10" t="s">
        <v>115</v>
      </c>
      <c r="T29" s="10" t="s">
        <v>114</v>
      </c>
      <c r="U29" s="10">
        <v>1</v>
      </c>
      <c r="V29" s="9">
        <v>85</v>
      </c>
      <c r="W29" s="9" t="s">
        <v>101</v>
      </c>
    </row>
    <row r="30" spans="16:29" x14ac:dyDescent="0.25">
      <c r="Q30" s="5"/>
      <c r="W30" s="5" t="s">
        <v>58</v>
      </c>
    </row>
    <row r="31" spans="16:29" x14ac:dyDescent="0.25">
      <c r="W31" s="9" t="s">
        <v>59</v>
      </c>
      <c r="X31" s="9" t="s">
        <v>90</v>
      </c>
      <c r="Y31" s="9" t="s">
        <v>98</v>
      </c>
      <c r="Z31" s="9" t="s">
        <v>48</v>
      </c>
      <c r="AA31" s="9" t="s">
        <v>99</v>
      </c>
      <c r="AB31" s="9" t="s">
        <v>100</v>
      </c>
    </row>
    <row r="32" spans="16:29" x14ac:dyDescent="0.25">
      <c r="W32" s="9" t="s">
        <v>102</v>
      </c>
      <c r="X32" s="9" t="s">
        <v>104</v>
      </c>
      <c r="Y32" s="9">
        <v>4.2</v>
      </c>
      <c r="Z32" s="9">
        <v>2.2999999999999998</v>
      </c>
      <c r="AA32" s="9">
        <v>0.1</v>
      </c>
      <c r="AB32" s="9">
        <v>38</v>
      </c>
    </row>
    <row r="33" spans="23:28" x14ac:dyDescent="0.25">
      <c r="W33" s="9" t="s">
        <v>102</v>
      </c>
      <c r="X33" s="9" t="s">
        <v>105</v>
      </c>
      <c r="Y33" s="9">
        <v>5.9</v>
      </c>
      <c r="Z33" s="9">
        <v>1.7</v>
      </c>
      <c r="AA33" s="9">
        <v>0.01</v>
      </c>
      <c r="AB33" s="9">
        <v>18</v>
      </c>
    </row>
    <row r="34" spans="23:28" x14ac:dyDescent="0.25">
      <c r="W34" s="9" t="s">
        <v>102</v>
      </c>
      <c r="X34" s="9" t="s">
        <v>91</v>
      </c>
      <c r="Y34" s="9">
        <v>6.3</v>
      </c>
      <c r="Z34" s="9">
        <v>1.7</v>
      </c>
      <c r="AA34" s="9" t="s">
        <v>75</v>
      </c>
      <c r="AB34" s="9">
        <v>24</v>
      </c>
    </row>
    <row r="35" spans="23:28" x14ac:dyDescent="0.25">
      <c r="W35" s="9" t="s">
        <v>63</v>
      </c>
      <c r="X35" s="9" t="s">
        <v>106</v>
      </c>
      <c r="Y35" s="9">
        <v>2</v>
      </c>
      <c r="Z35" s="9">
        <v>0.9</v>
      </c>
      <c r="AA35" s="9">
        <v>0.05</v>
      </c>
      <c r="AB35" s="9">
        <v>13</v>
      </c>
    </row>
    <row r="36" spans="23:28" x14ac:dyDescent="0.25">
      <c r="W36" s="9" t="s">
        <v>103</v>
      </c>
      <c r="X36" s="9" t="s">
        <v>107</v>
      </c>
      <c r="Y36" s="9">
        <v>9.8000000000000007</v>
      </c>
      <c r="Z36" s="9">
        <v>1.7</v>
      </c>
      <c r="AA36" s="9">
        <v>0.01</v>
      </c>
      <c r="AB36" s="9">
        <v>26</v>
      </c>
    </row>
    <row r="37" spans="23:28" x14ac:dyDescent="0.25">
      <c r="W37" s="9" t="s">
        <v>62</v>
      </c>
      <c r="X37" s="9" t="s">
        <v>108</v>
      </c>
      <c r="Y37" s="9">
        <v>3.1</v>
      </c>
      <c r="Z37" s="9">
        <v>0.7</v>
      </c>
      <c r="AA37" s="9" t="s">
        <v>75</v>
      </c>
      <c r="AB37" s="9">
        <v>12</v>
      </c>
    </row>
    <row r="85" spans="23:23" x14ac:dyDescent="0.25">
      <c r="W85" s="9" t="s">
        <v>109</v>
      </c>
    </row>
  </sheetData>
  <mergeCells count="2">
    <mergeCell ref="W16:W21"/>
    <mergeCell ref="W22:W26"/>
  </mergeCells>
  <pageMargins left="0.75" right="0.75" top="1" bottom="1" header="0.5" footer="0.5"/>
  <pageSetup paperSize="9" orientation="portrait" horizontalDpi="4294967292" verticalDpi="4294967292"/>
  <drawing r:id="rId1"/>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Neal Haddaway</dc:creator>
  <cp:lastModifiedBy>Neal Haddaway</cp:lastModifiedBy>
  <dcterms:created xsi:type="dcterms:W3CDTF">2015-07-07T10:38:16Z</dcterms:created>
  <dcterms:modified xsi:type="dcterms:W3CDTF">2016-04-21T14:24:10Z</dcterms:modified>
</cp:coreProperties>
</file>